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63A18EB0-F148-4642-BB5F-E4AAD3AD9B3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ая смета - Форма 2п по М" sheetId="1" r:id="rId1"/>
  </sheets>
  <definedNames>
    <definedName name="_xlnm.Print_Titles" localSheetId="0">'Проектная смета - Форма 2п по М'!$16:$16</definedName>
    <definedName name="_xlnm.Print_Area" localSheetId="0">'Проектная смета - Форма 2п по М'!$A$1:$E$26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" i="1" l="1"/>
  <c r="E22" i="1" l="1"/>
  <c r="E21" i="1"/>
  <c r="E19" i="1"/>
</calcChain>
</file>

<file path=xl/sharedStrings.xml><?xml version="1.0" encoding="utf-8"?>
<sst xmlns="http://schemas.openxmlformats.org/spreadsheetml/2006/main" count="45" uniqueCount="32">
  <si>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</si>
  <si>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</si>
  <si>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</si>
  <si>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Проектная смета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</si>
  <si>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</si>
  <si>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</si>
  <si>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</si>
  <si>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</si>
  <si>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</si>
  <si>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</si>
  <si>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</si>
  <si>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</si>
  <si>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</si>
  <si>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>Итоги по смете:</t>
  </si>
  <si>
    <t xml:space="preserve">     ВСЕГО по смете</t>
  </si>
  <si>
    <t xml:space="preserve">Составил </t>
  </si>
  <si>
    <t xml:space="preserve">Проверил </t>
  </si>
  <si>
    <t>Сметная стоимость строительства в ценах по состоянию на 01.01.2021 года: до 10 млн.руб. - 5,13%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</si>
  <si>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</si>
  <si>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</si>
  <si>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</si>
  <si>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</si>
  <si>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</si>
  <si>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</si>
  <si>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Раздел 1. Проект</t>
  </si>
  <si>
    <t>Итого по разделу 1 Проект</t>
  </si>
  <si>
    <t xml:space="preserve">     Итого Поз. 1</t>
  </si>
  <si>
    <t>Л.В. Плеханова</t>
  </si>
  <si>
    <t>И.Н. Фурасьев</t>
  </si>
  <si>
    <t>установка дуговой защиты, РТП №32 Термодом г. Пенза</t>
  </si>
  <si>
    <t xml:space="preserve">3238921,69*0,0513
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</si>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</sst>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center"/>
    </xf>
    <xf numFmtId="43" fontId="7" fillId="0" borderId="4" xfId="1" applyFont="1" applyFill="1" applyBorder="1" applyAlignment="1" applyProtection="1">
      <alignment horizontal="right" vertical="top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1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3" t="s">
        <v>0</v>
      </c>
    </row>
    <row r="3" spans="1:25" customFormat="1" ht="15" x14ac:dyDescent="0.25">
      <c r="E3" s="3" t="s">
        <v>1</v>
      </c>
    </row>
    <row r="4" spans="1:25" customFormat="1" ht="24.75" customHeight="1" x14ac:dyDescent="0.25">
      <c r="A4" s="18"/>
      <c r="B4" s="18"/>
      <c r="C4" s="18"/>
      <c r="D4" s="18"/>
      <c r="E4" s="18"/>
    </row>
    <row r="5" spans="1:25" customFormat="1" ht="18.75" customHeight="1" x14ac:dyDescent="0.25">
      <c r="A5" s="51" t="s">
        <v>18</v>
      </c>
      <c r="B5" s="51"/>
      <c r="C5" s="23"/>
      <c r="D5" s="48" t="s">
        <v>19</v>
      </c>
      <c r="E5" s="48"/>
    </row>
    <row r="6" spans="1:25" customFormat="1" ht="15" x14ac:dyDescent="0.25">
      <c r="A6" s="51" t="s">
        <v>20</v>
      </c>
      <c r="B6" s="51"/>
      <c r="C6" s="23"/>
      <c r="D6" s="48" t="s">
        <v>20</v>
      </c>
      <c r="E6" s="48"/>
      <c r="M6" s="4" t="s">
        <v>3</v>
      </c>
      <c r="N6" s="4" t="s">
        <v>4</v>
      </c>
      <c r="O6" s="4" t="s">
        <v>4</v>
      </c>
      <c r="P6" s="4" t="s">
        <v>4</v>
      </c>
      <c r="Q6" s="4" t="s">
        <v>4</v>
      </c>
    </row>
    <row r="7" spans="1:25" customFormat="1" ht="11.25" customHeight="1" x14ac:dyDescent="0.25">
      <c r="A7" s="49" t="s">
        <v>21</v>
      </c>
      <c r="B7" s="49"/>
      <c r="C7" s="22"/>
      <c r="D7" s="49" t="s">
        <v>22</v>
      </c>
      <c r="E7" s="49"/>
    </row>
    <row r="8" spans="1:25" ht="11.25" customHeight="1" x14ac:dyDescent="0.2">
      <c r="A8" s="52" t="s">
        <v>23</v>
      </c>
      <c r="B8" s="52"/>
      <c r="C8" s="22"/>
      <c r="D8" s="50" t="s">
        <v>23</v>
      </c>
      <c r="E8" s="50"/>
    </row>
    <row r="9" spans="1:25" customFormat="1" ht="15" x14ac:dyDescent="0.25">
      <c r="A9" s="20"/>
      <c r="B9" s="20"/>
      <c r="C9" s="20"/>
      <c r="D9" s="20"/>
      <c r="E9" s="21"/>
    </row>
    <row r="10" spans="1:25" customFormat="1" ht="15" x14ac:dyDescent="0.25">
      <c r="A10" s="46" t="s">
        <v>31</v>
      </c>
      <c r="B10" s="46"/>
      <c r="C10" s="46"/>
      <c r="D10" s="46"/>
      <c r="E10" s="46"/>
      <c r="R10" s="5" t="s">
        <v>4</v>
      </c>
      <c r="S10" s="5" t="s">
        <v>4</v>
      </c>
      <c r="T10" s="5" t="s">
        <v>4</v>
      </c>
      <c r="U10" s="5" t="s">
        <v>4</v>
      </c>
    </row>
    <row r="11" spans="1:25" customFormat="1" ht="15" x14ac:dyDescent="0.25">
      <c r="A11" s="47" t="s">
        <v>2</v>
      </c>
      <c r="B11" s="47"/>
      <c r="C11" s="47"/>
      <c r="D11" s="47"/>
      <c r="E11" s="47"/>
    </row>
    <row r="12" spans="1:25" customFormat="1" ht="19.5" customHeight="1" x14ac:dyDescent="0.25">
      <c r="A12" s="40" t="s">
        <v>29</v>
      </c>
      <c r="B12" s="40"/>
      <c r="C12" s="40"/>
      <c r="D12" s="40"/>
      <c r="E12" s="40"/>
    </row>
    <row r="13" spans="1:25" customFormat="1" ht="15" x14ac:dyDescent="0.25">
      <c r="A13" s="41" t="s">
        <v>5</v>
      </c>
      <c r="B13" s="41"/>
      <c r="C13" s="41"/>
      <c r="D13" s="41"/>
      <c r="E13" s="41"/>
      <c r="V13" s="5" t="s">
        <v>4</v>
      </c>
      <c r="W13" s="5" t="s">
        <v>4</v>
      </c>
      <c r="X13" s="5" t="s">
        <v>4</v>
      </c>
      <c r="Y13" s="5" t="s">
        <v>4</v>
      </c>
    </row>
    <row r="14" spans="1:25" customFormat="1" ht="15" x14ac:dyDescent="0.25">
      <c r="A14" s="19"/>
      <c r="B14" s="19"/>
      <c r="C14" s="19"/>
      <c r="D14" s="19"/>
      <c r="E14" s="19"/>
    </row>
    <row r="15" spans="1:25" customFormat="1" ht="65.25" customHeight="1" x14ac:dyDescent="0.25">
      <c r="A15" s="6" t="s">
        <v>6</v>
      </c>
      <c r="B15" s="6" t="s">
        <v>7</v>
      </c>
      <c r="C15" s="6" t="s">
        <v>8</v>
      </c>
      <c r="D15" s="6" t="s">
        <v>9</v>
      </c>
      <c r="E15" s="6" t="s">
        <v>10</v>
      </c>
    </row>
    <row r="16" spans="1:25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43" t="s">
        <v>24</v>
      </c>
      <c r="B17" s="44"/>
      <c r="C17" s="44"/>
      <c r="D17" s="44"/>
      <c r="E17" s="45"/>
    </row>
    <row r="18" spans="1:25" customFormat="1" ht="33.75" x14ac:dyDescent="0.25">
      <c r="A18" s="9" t="s">
        <v>11</v>
      </c>
      <c r="B18" s="10" t="s">
        <v>17</v>
      </c>
      <c r="C18" s="10" t="s">
        <v>12</v>
      </c>
      <c r="D18" s="11" t="s">
        <v>30</v>
      </c>
      <c r="E18" s="12">
        <f>3238921.69*0.0513</f>
        <v>166156.68269699998</v>
      </c>
    </row>
    <row r="19" spans="1:25" s="24" customFormat="1" ht="15" x14ac:dyDescent="0.25">
      <c r="A19" s="28"/>
      <c r="B19" s="39" t="s">
        <v>25</v>
      </c>
      <c r="C19" s="39"/>
      <c r="D19" s="28"/>
      <c r="E19" s="27">
        <f>E18</f>
        <v>166156.68269699998</v>
      </c>
    </row>
    <row r="20" spans="1:25" customFormat="1" ht="15" x14ac:dyDescent="0.25">
      <c r="A20" s="28"/>
      <c r="B20" s="39" t="s">
        <v>13</v>
      </c>
      <c r="C20" s="39"/>
      <c r="D20" s="28"/>
      <c r="E20" s="37"/>
    </row>
    <row r="21" spans="1:25" customFormat="1" ht="11.25" customHeight="1" x14ac:dyDescent="0.25">
      <c r="A21" s="28"/>
      <c r="B21" s="42" t="s">
        <v>26</v>
      </c>
      <c r="C21" s="42"/>
      <c r="D21" s="28"/>
      <c r="E21" s="27">
        <f>E18</f>
        <v>166156.68269699998</v>
      </c>
    </row>
    <row r="22" spans="1:25" customFormat="1" ht="11.25" customHeight="1" x14ac:dyDescent="0.25">
      <c r="A22" s="28"/>
      <c r="B22" s="39" t="s">
        <v>14</v>
      </c>
      <c r="C22" s="39"/>
      <c r="D22" s="28"/>
      <c r="E22" s="38">
        <f>E18</f>
        <v>166156.68269699998</v>
      </c>
    </row>
    <row r="23" spans="1:25" customFormat="1" ht="23.25" customHeight="1" x14ac:dyDescent="0.25">
      <c r="A23" s="25"/>
      <c r="B23" s="25"/>
      <c r="C23" s="25"/>
      <c r="D23" s="25"/>
      <c r="E23" s="25"/>
    </row>
    <row r="24" spans="1:25" s="13" customFormat="1" ht="17.25" customHeight="1" x14ac:dyDescent="0.2">
      <c r="A24" s="29"/>
      <c r="B24" s="32" t="s">
        <v>15</v>
      </c>
      <c r="C24" s="31"/>
      <c r="D24" s="33" t="s">
        <v>27</v>
      </c>
      <c r="E24" s="29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s="13" customFormat="1" ht="34.5" customHeight="1" x14ac:dyDescent="0.2">
      <c r="A25" s="29"/>
      <c r="B25" s="32" t="s">
        <v>16</v>
      </c>
      <c r="C25" s="30"/>
      <c r="D25" s="34" t="s">
        <v>28</v>
      </c>
      <c r="E25" s="29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s="13" customFormat="1" ht="17.25" customHeight="1" x14ac:dyDescent="0.25">
      <c r="A26" s="29"/>
      <c r="B26" s="15"/>
      <c r="C26" s="35"/>
      <c r="D26" s="3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s="13" customFormat="1" ht="17.25" customHeight="1" x14ac:dyDescent="0.25">
      <c r="A27" s="29"/>
      <c r="B27" s="15"/>
      <c r="C27" s="35"/>
      <c r="D27" s="36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customFormat="1" ht="15" x14ac:dyDescent="0.25">
      <c r="A28" s="17"/>
      <c r="B28" s="17"/>
      <c r="C28" s="26"/>
      <c r="D28" s="26"/>
    </row>
    <row r="29" spans="1:25" customFormat="1" ht="11.25" customHeight="1" x14ac:dyDescent="0.25">
      <c r="D29" s="16"/>
      <c r="E29" s="16"/>
      <c r="F29" s="16"/>
    </row>
    <row r="30" spans="1:25" customFormat="1" ht="15" x14ac:dyDescent="0.25">
      <c r="C30" s="3"/>
    </row>
    <row r="31" spans="1:25" customFormat="1" ht="11.25" customHeight="1" x14ac:dyDescent="0.25">
      <c r="D31" s="16"/>
      <c r="E31" s="16"/>
      <c r="F31" s="16"/>
    </row>
  </sheetData>
  <mergeCells count="17">
    <mergeCell ref="A10:E10"/>
    <mergeCell ref="A11:E11"/>
    <mergeCell ref="D5:E5"/>
    <mergeCell ref="D6:E6"/>
    <mergeCell ref="D7:E7"/>
    <mergeCell ref="D8:E8"/>
    <mergeCell ref="A7:B7"/>
    <mergeCell ref="A5:B5"/>
    <mergeCell ref="A6:B6"/>
    <mergeCell ref="A8:B8"/>
    <mergeCell ref="B22:C22"/>
    <mergeCell ref="B19:C19"/>
    <mergeCell ref="A12:E12"/>
    <mergeCell ref="A13:E13"/>
    <mergeCell ref="B20:C20"/>
    <mergeCell ref="B21:C21"/>
    <mergeCell ref="A17:E1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Проектная смета - Форма 2п по М</vt:lpstr>
      <vt:lpstr>'Проектная смета - Форма 2п по М'!Заголовки_для_печати</vt:lpstr>
      <vt:lpstr>'Проектная смета - Форма 2п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2025-05-14T06:31:04Z</cp:lastPrinted>
  <dcterms:created xsi:type="dcterms:W3CDTF">2014-05-08T09:51:02Z</dcterms:created>
  <dcterms:modified xsi:type="dcterms:W3CDTF">2025-07-17T08:45:04Z</dcterms:modified>
</cp:coreProperties>
</file>